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40" windowWidth="18195" windowHeight="11145"/>
  </bookViews>
  <sheets>
    <sheet name="за 4 месяца  2025 года " sheetId="9" r:id="rId1"/>
  </sheets>
  <calcPr calcId="145621"/>
</workbook>
</file>

<file path=xl/calcChain.xml><?xml version="1.0" encoding="utf-8"?>
<calcChain xmlns="http://schemas.openxmlformats.org/spreadsheetml/2006/main">
  <c r="N8" i="9" l="1"/>
  <c r="N28" i="9"/>
  <c r="H8" i="9"/>
  <c r="H20" i="9"/>
  <c r="H19" i="9"/>
  <c r="E8" i="9" l="1"/>
  <c r="D8" i="9"/>
  <c r="H27" i="9" l="1"/>
  <c r="H29" i="9"/>
  <c r="H26" i="9"/>
  <c r="H28" i="9"/>
  <c r="G29" i="9"/>
  <c r="L29" i="9"/>
  <c r="M29" i="9"/>
  <c r="N29" i="9"/>
  <c r="O29" i="9"/>
  <c r="P29" i="9" l="1"/>
  <c r="O18" i="9"/>
  <c r="O17" i="9"/>
  <c r="O22" i="9"/>
  <c r="O24" i="9"/>
  <c r="O26" i="9"/>
  <c r="O9" i="9"/>
  <c r="L26" i="9"/>
  <c r="L24" i="9"/>
  <c r="L23" i="9"/>
  <c r="L22" i="9"/>
  <c r="L21" i="9"/>
  <c r="L19" i="9"/>
  <c r="L18" i="9"/>
  <c r="L17" i="9"/>
  <c r="L16" i="9"/>
  <c r="L15" i="9"/>
  <c r="L12" i="9"/>
  <c r="L11" i="9"/>
  <c r="L10" i="9"/>
  <c r="L9" i="9"/>
  <c r="H9" i="9" l="1"/>
  <c r="H22" i="9"/>
  <c r="H17" i="9"/>
  <c r="H12" i="9"/>
  <c r="H21" i="9"/>
  <c r="H16" i="9"/>
  <c r="H11" i="9"/>
  <c r="H15" i="9"/>
  <c r="H10" i="9"/>
  <c r="H18" i="9"/>
  <c r="H13" i="9"/>
  <c r="K8" i="9"/>
  <c r="N26" i="9" l="1"/>
  <c r="N16" i="9"/>
  <c r="N12" i="9"/>
  <c r="O8" i="9"/>
  <c r="N25" i="9"/>
  <c r="N11" i="9"/>
  <c r="N10" i="9"/>
  <c r="N17" i="9"/>
  <c r="N27" i="9"/>
  <c r="N15" i="9"/>
  <c r="O23" i="9" l="1"/>
  <c r="M23" i="9"/>
  <c r="H23" i="9" l="1"/>
  <c r="H24" i="9"/>
  <c r="J8" i="9"/>
  <c r="N24" i="9" l="1"/>
  <c r="N9" i="9"/>
  <c r="N20" i="9"/>
  <c r="N13" i="9"/>
  <c r="N21" i="9"/>
  <c r="N14" i="9"/>
  <c r="N18" i="9"/>
  <c r="N22" i="9"/>
  <c r="N19" i="9"/>
  <c r="I8" i="9" l="1"/>
  <c r="L8" i="9" s="1"/>
  <c r="O27" i="9" l="1"/>
  <c r="O28" i="9"/>
  <c r="O25" i="9"/>
  <c r="O19" i="9"/>
  <c r="L28" i="9"/>
  <c r="M28" i="9" s="1"/>
  <c r="G9" i="9" l="1"/>
  <c r="O12" i="9" l="1"/>
  <c r="O11" i="9"/>
  <c r="C8" i="9" l="1"/>
  <c r="H25" i="9" l="1"/>
  <c r="H14" i="9"/>
  <c r="F9" i="9" l="1"/>
  <c r="M27" i="9" l="1"/>
  <c r="L27" i="9"/>
  <c r="P28" i="9"/>
  <c r="M9" i="9" l="1"/>
  <c r="M10" i="9"/>
  <c r="M11" i="9"/>
  <c r="M12" i="9"/>
  <c r="M15" i="9"/>
  <c r="M16" i="9"/>
  <c r="M17" i="9"/>
  <c r="M18" i="9"/>
  <c r="M19" i="9"/>
  <c r="M20" i="9"/>
  <c r="M21" i="9"/>
  <c r="M22" i="9"/>
  <c r="M24" i="9"/>
  <c r="M26" i="9"/>
  <c r="M8" i="9"/>
  <c r="O15" i="9" l="1"/>
  <c r="O16" i="9"/>
  <c r="O21" i="9"/>
  <c r="L14" i="9" l="1"/>
  <c r="L20" i="9"/>
  <c r="F27" i="9" l="1"/>
  <c r="G27" i="9"/>
  <c r="P27" i="9" s="1"/>
  <c r="P25" i="9"/>
  <c r="G26" i="9" l="1"/>
  <c r="P26" i="9" s="1"/>
  <c r="F26" i="9"/>
  <c r="F23" i="9" l="1"/>
  <c r="G23" i="9"/>
  <c r="G24" i="9" l="1"/>
  <c r="P24" i="9" s="1"/>
  <c r="F24" i="9"/>
  <c r="P23" i="9"/>
  <c r="G22" i="9"/>
  <c r="P22" i="9" s="1"/>
  <c r="F22" i="9"/>
  <c r="G21" i="9"/>
  <c r="P21" i="9" s="1"/>
  <c r="F21" i="9"/>
  <c r="G20" i="9"/>
  <c r="F20" i="9"/>
  <c r="G19" i="9"/>
  <c r="P19" i="9" s="1"/>
  <c r="F19" i="9"/>
  <c r="G18" i="9"/>
  <c r="F18" i="9"/>
  <c r="G17" i="9"/>
  <c r="P17" i="9" s="1"/>
  <c r="F17" i="9"/>
  <c r="G16" i="9"/>
  <c r="P16" i="9" s="1"/>
  <c r="F16" i="9"/>
  <c r="G15" i="9"/>
  <c r="P15" i="9" s="1"/>
  <c r="F15" i="9"/>
  <c r="P14" i="9"/>
  <c r="F14" i="9"/>
  <c r="G12" i="9"/>
  <c r="P12" i="9" s="1"/>
  <c r="F12" i="9"/>
  <c r="G11" i="9"/>
  <c r="P11" i="9" s="1"/>
  <c r="F11" i="9"/>
  <c r="O10" i="9"/>
  <c r="G10" i="9"/>
  <c r="P10" i="9" s="1"/>
  <c r="F10" i="9"/>
  <c r="P20" i="9" l="1"/>
  <c r="P18" i="9"/>
  <c r="P9" i="9"/>
  <c r="F8" i="9"/>
  <c r="G8" i="9"/>
  <c r="P8" i="9" l="1"/>
</calcChain>
</file>

<file path=xl/sharedStrings.xml><?xml version="1.0" encoding="utf-8"?>
<sst xmlns="http://schemas.openxmlformats.org/spreadsheetml/2006/main" count="51" uniqueCount="48">
  <si>
    <t>Код</t>
  </si>
  <si>
    <t>Наименование муниципальной программы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</si>
  <si>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</si>
  <si>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</si>
  <si>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</si>
  <si>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</si>
  <si>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</si>
  <si>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</si>
  <si>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</si>
  <si>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Развитие образования городского округа город Первомайск Нижегородской области</t>
  </si>
  <si>
    <t>Исполнено, руб.</t>
  </si>
  <si>
    <t>Исполнено прошлый год, руб.</t>
  </si>
  <si>
    <t>Социальная поддержка граждан городского округа город Первомайск Нижегородской области</t>
  </si>
  <si>
    <t>Обеспечение населения городского округа город Первомайск Нижегородской области качественными услугами в сфере жилищно-коммунального хозяйства</t>
  </si>
  <si>
    <t>Содействие занятости населения городского округа год Первомайск Нижегородской области</t>
  </si>
  <si>
    <t>Охрана окружающей среды в городском округе город Первомайск Нижегородской области</t>
  </si>
  <si>
    <t>Развитие культуры городского округа город Первомайск Нижегородской области</t>
  </si>
  <si>
    <t>Итого по программам</t>
  </si>
  <si>
    <t>Обеспечение населения городского округа город Первомайск Нижегородской области доступным и комфортным жильем</t>
  </si>
  <si>
    <t>Развитие физической культуры и спорта в городском округе город Первомайск Нижегородской области</t>
  </si>
  <si>
    <t>Развитие агропромышленного комплекса городского округа город Первомайск Нижегородской области</t>
  </si>
  <si>
    <t>Развитие транспортной системы городского округа город Первомайск Нижегородской области</t>
  </si>
  <si>
    <t>Управление муниципальным имуществом городского округа город Первомайск Нижегородской области</t>
  </si>
  <si>
    <t>Управление муниципальными финансами городского округа город Первомайск Нижегородской области</t>
  </si>
  <si>
    <t>Развитие предпринимательства и торговли в городском округе город Первомайск Нижегородской области</t>
  </si>
  <si>
    <t>Развитие инвестиционного климата городского округа город Первомайск Нижегородской области</t>
  </si>
  <si>
    <t>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</t>
  </si>
  <si>
    <t>Обеспечение общественного порядка и противодействия преступности в городском округе город Первомайск Нижегородской области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</si>
  <si>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</si>
  <si>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</si>
  <si>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</si>
  <si>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</si>
  <si>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</si>
  <si>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</si>
  <si>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</si>
  <si>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</si>
  <si>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</si>
  <si>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</si>
  <si>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</si>
  <si>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</si>
  <si>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</t>
  </si>
  <si>
    <t xml:space="preserve">Энергоэффективность и развитие энергетики городского округа город Первомайск Нижегородской области </t>
  </si>
  <si>
    <t>Переселение граждан из аварийного жилищного фонда га территории городского округа город Первомайск Нижегородской области на 2019-2025 годы</t>
  </si>
  <si>
    <t>Формирование современной городской среды на территории городского округа город Первомайск Нижегородской области на 2018-2024 годы</t>
  </si>
  <si>
    <t>Переселение граждан из аварийного жилищного фонда га территории городского округа город Первомайск Нижегородской области на 2024-2028 годы</t>
  </si>
  <si>
    <t>Информация об исполнении за 4 месяца 2025 года в разрезе муниципальных программ</t>
  </si>
  <si>
    <t>за 4 месяца 2025 года</t>
  </si>
  <si>
    <t>в 4,5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</si>
</sst>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zoomScale="77" zoomScaleNormal="77" workbookViewId="0">
      <selection activeCell="O21" sqref="O21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8.42578125" customWidth="1"/>
    <col min="6" max="6" width="9.85546875" customWidth="1"/>
    <col min="7" max="7" width="9.7109375" customWidth="1"/>
    <col min="8" max="8" width="10.28515625" customWidth="1"/>
    <col min="9" max="9" width="16.85546875" customWidth="1"/>
    <col min="10" max="10" width="17.28515625" customWidth="1"/>
    <col min="11" max="11" width="17.7109375" customWidth="1"/>
    <col min="12" max="12" width="10.85546875" customWidth="1"/>
    <col min="14" max="14" width="9.5703125" customWidth="1"/>
    <col min="15" max="15" width="13.140625" bestFit="1" customWidth="1"/>
    <col min="16" max="16" width="12.85546875" customWidth="1"/>
  </cols>
  <sheetData>
    <row r="1" spans="1:16" ht="21" x14ac:dyDescent="0.35">
      <c r="A1" s="18" t="s">
        <v>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"/>
    </row>
    <row r="2" spans="1:16" ht="18.75" x14ac:dyDescent="0.3">
      <c r="A2" s="20" t="s">
        <v>45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22" t="s">
        <v>1</v>
      </c>
      <c r="B4" s="22" t="s">
        <v>0</v>
      </c>
      <c r="C4" s="24" t="s">
        <v>46</v>
      </c>
      <c r="D4" s="25"/>
      <c r="E4" s="25"/>
      <c r="F4" s="25"/>
      <c r="G4" s="25"/>
      <c r="H4" s="26"/>
      <c r="I4" s="16" t="s">
        <v>28</v>
      </c>
      <c r="J4" s="24" t="s">
        <v>5</v>
      </c>
      <c r="K4" s="29"/>
      <c r="L4" s="29"/>
      <c r="M4" s="29"/>
      <c r="N4" s="29"/>
      <c r="O4" s="29"/>
      <c r="P4" s="30"/>
    </row>
    <row r="5" spans="1:16" ht="33" customHeight="1" x14ac:dyDescent="0.25">
      <c r="A5" s="22"/>
      <c r="B5" s="22"/>
      <c r="C5" s="31" t="s">
        <v>28</v>
      </c>
      <c r="D5" s="31" t="s">
        <v>29</v>
      </c>
      <c r="E5" s="31" t="s">
        <v>10</v>
      </c>
      <c r="F5" s="24" t="s">
        <v>3</v>
      </c>
      <c r="G5" s="30"/>
      <c r="H5" s="16" t="s">
        <v>4</v>
      </c>
      <c r="I5" s="27"/>
      <c r="J5" s="16" t="s">
        <v>34</v>
      </c>
      <c r="K5" s="16" t="s">
        <v>11</v>
      </c>
      <c r="L5" s="34" t="s">
        <v>6</v>
      </c>
      <c r="M5" s="35"/>
      <c r="N5" s="16" t="s">
        <v>7</v>
      </c>
      <c r="O5" s="16" t="s">
        <v>8</v>
      </c>
      <c r="P5" s="16" t="s">
        <v>35</v>
      </c>
    </row>
    <row r="6" spans="1:16" ht="76.5" x14ac:dyDescent="0.25">
      <c r="A6" s="23"/>
      <c r="B6" s="23"/>
      <c r="C6" s="32"/>
      <c r="D6" s="32"/>
      <c r="E6" s="32"/>
      <c r="F6" s="7" t="s">
        <v>30</v>
      </c>
      <c r="G6" s="7" t="s">
        <v>31</v>
      </c>
      <c r="H6" s="33"/>
      <c r="I6" s="28"/>
      <c r="J6" s="28"/>
      <c r="K6" s="28"/>
      <c r="L6" s="7" t="s">
        <v>30</v>
      </c>
      <c r="M6" s="7" t="s">
        <v>31</v>
      </c>
      <c r="N6" s="17"/>
      <c r="O6" s="17"/>
      <c r="P6" s="17"/>
    </row>
    <row r="7" spans="1:16" ht="25.5" x14ac:dyDescent="0.25">
      <c r="A7" s="13">
        <v>1</v>
      </c>
      <c r="B7" s="13"/>
      <c r="C7" s="13">
        <v>2</v>
      </c>
      <c r="D7" s="13">
        <v>3</v>
      </c>
      <c r="E7" s="13">
        <v>4</v>
      </c>
      <c r="F7" s="13" t="s">
        <v>32</v>
      </c>
      <c r="G7" s="13" t="s">
        <v>33</v>
      </c>
      <c r="H7" s="13">
        <v>7</v>
      </c>
      <c r="I7" s="13">
        <v>8</v>
      </c>
      <c r="J7" s="13">
        <v>9</v>
      </c>
      <c r="K7" s="13">
        <v>10</v>
      </c>
      <c r="L7" s="13" t="s">
        <v>36</v>
      </c>
      <c r="M7" s="13" t="s">
        <v>37</v>
      </c>
      <c r="N7" s="13">
        <v>13</v>
      </c>
      <c r="O7" s="13" t="s">
        <v>38</v>
      </c>
      <c r="P7" s="13" t="s">
        <v>39</v>
      </c>
    </row>
    <row r="8" spans="1:16" ht="24.75" customHeight="1" x14ac:dyDescent="0.25">
      <c r="A8" s="4" t="s">
        <v>17</v>
      </c>
      <c r="B8" s="5"/>
      <c r="C8" s="8">
        <f>SUM(C9:C28)</f>
        <v>1132398300</v>
      </c>
      <c r="D8" s="8">
        <f>SUM(D9:D29)</f>
        <v>1386477406.0899994</v>
      </c>
      <c r="E8" s="8">
        <f>SUM(E9:E29)</f>
        <v>306883432.94999999</v>
      </c>
      <c r="F8" s="8">
        <f t="shared" ref="F8:F27" si="0">SUM(E8/C8*100)</f>
        <v>27.100308517771527</v>
      </c>
      <c r="G8" s="8">
        <f t="shared" ref="G8:G29" si="1">SUM(E8/D8*100)</f>
        <v>22.134037785400412</v>
      </c>
      <c r="H8" s="14">
        <f>H9+H10+H11+H12+H13+H14+H15+H16+H17+H18+H19+H20+H21+H22+H24+H23+H25+H26+H27+H28-0.1</f>
        <v>100.00988501238267</v>
      </c>
      <c r="I8" s="8">
        <f>SUM(I9:I28)</f>
        <v>1005162500</v>
      </c>
      <c r="J8" s="8">
        <f>SUM(J9:J28)</f>
        <v>1244345299.49</v>
      </c>
      <c r="K8" s="8">
        <f>SUM(K9:K28)</f>
        <v>299223768.05999994</v>
      </c>
      <c r="L8" s="8">
        <f t="shared" ref="L8:L27" si="2">SUM(K8/I8*100)</f>
        <v>29.768695913347337</v>
      </c>
      <c r="M8" s="8">
        <f t="shared" ref="M8:M27" si="3">SUM(K8/J8*100)</f>
        <v>24.046682876741528</v>
      </c>
      <c r="N8" s="14">
        <f>N9+N10+N11+N12+N13+N14+N15+N16+N17+N18+N19+N20+N21+N22+N23+N24+N25+N26++N27+N28-0.2</f>
        <v>100</v>
      </c>
      <c r="O8" s="8">
        <f>SUM(E8/K8*100)</f>
        <v>102.55984507502897</v>
      </c>
      <c r="P8" s="8">
        <f>SUM(G8-M8)</f>
        <v>-1.9126450913411155</v>
      </c>
    </row>
    <row r="9" spans="1:16" ht="51.75" customHeight="1" x14ac:dyDescent="0.25">
      <c r="A9" s="2" t="s">
        <v>9</v>
      </c>
      <c r="B9" s="6"/>
      <c r="C9" s="10">
        <v>508938825.17000002</v>
      </c>
      <c r="D9" s="12">
        <v>536860691.32999998</v>
      </c>
      <c r="E9" s="12">
        <v>150776682.88</v>
      </c>
      <c r="F9" s="10">
        <f t="shared" si="0"/>
        <v>29.625698693676263</v>
      </c>
      <c r="G9" s="10">
        <f t="shared" si="1"/>
        <v>28.084880363744102</v>
      </c>
      <c r="H9" s="11">
        <f>E9/E8*100</f>
        <v>49.131581144872612</v>
      </c>
      <c r="I9" s="10">
        <v>444374400</v>
      </c>
      <c r="J9" s="12">
        <v>505114898.13</v>
      </c>
      <c r="K9" s="12">
        <v>144049021.12</v>
      </c>
      <c r="L9" s="10">
        <f>SUM(K9/I9*100)</f>
        <v>32.416138535433184</v>
      </c>
      <c r="M9" s="12">
        <f t="shared" si="3"/>
        <v>28.518070176367381</v>
      </c>
      <c r="N9" s="11">
        <f>K9/K8*100</f>
        <v>48.140902059329555</v>
      </c>
      <c r="O9" s="9">
        <f>SUM(E9/K9*100)</f>
        <v>104.67039741588768</v>
      </c>
      <c r="P9" s="9">
        <f>SUM(G9-M9)</f>
        <v>-0.43318981262327938</v>
      </c>
    </row>
    <row r="10" spans="1:16" ht="48.75" customHeight="1" x14ac:dyDescent="0.25">
      <c r="A10" s="2" t="s">
        <v>12</v>
      </c>
      <c r="B10" s="3"/>
      <c r="C10" s="10">
        <v>3715200</v>
      </c>
      <c r="D10" s="12">
        <v>3715200</v>
      </c>
      <c r="E10" s="12">
        <v>995288.16</v>
      </c>
      <c r="F10" s="10">
        <f t="shared" si="0"/>
        <v>26.789625322997416</v>
      </c>
      <c r="G10" s="10">
        <f t="shared" si="1"/>
        <v>26.789625322997416</v>
      </c>
      <c r="H10" s="11">
        <f>E10/E8*100</f>
        <v>0.32432124159734643</v>
      </c>
      <c r="I10" s="10">
        <v>3505200</v>
      </c>
      <c r="J10" s="12">
        <v>3505200</v>
      </c>
      <c r="K10" s="12">
        <v>1053292.49</v>
      </c>
      <c r="L10" s="10">
        <f>SUM(K10/I10*100)</f>
        <v>30.049426280954012</v>
      </c>
      <c r="M10" s="12">
        <f t="shared" si="3"/>
        <v>30.049426280954012</v>
      </c>
      <c r="N10" s="11">
        <f>K10/K8*100</f>
        <v>0.35200829694411018</v>
      </c>
      <c r="O10" s="9">
        <f>SUM(E10/K10*100)</f>
        <v>94.493046276253239</v>
      </c>
      <c r="P10" s="9">
        <f>SUM(G10-M10)</f>
        <v>-3.2598009579565961</v>
      </c>
    </row>
    <row r="11" spans="1:16" ht="66" customHeight="1" x14ac:dyDescent="0.25">
      <c r="A11" s="2" t="s">
        <v>18</v>
      </c>
      <c r="B11" s="3"/>
      <c r="C11" s="10">
        <v>14310100</v>
      </c>
      <c r="D11" s="12">
        <v>14812815.789999999</v>
      </c>
      <c r="E11" s="12">
        <v>3468072.4</v>
      </c>
      <c r="F11" s="10">
        <f t="shared" si="0"/>
        <v>24.235137420423335</v>
      </c>
      <c r="G11" s="10">
        <f t="shared" si="1"/>
        <v>23.412647866324409</v>
      </c>
      <c r="H11" s="11">
        <f>E11/E8*100</f>
        <v>1.1300943705765463</v>
      </c>
      <c r="I11" s="10">
        <v>9846300</v>
      </c>
      <c r="J11" s="12">
        <v>9359264.7699999996</v>
      </c>
      <c r="K11" s="12">
        <v>4317766.25</v>
      </c>
      <c r="L11" s="10">
        <f>SUM(K11/I11*100)</f>
        <v>43.851662553446474</v>
      </c>
      <c r="M11" s="12">
        <f t="shared" si="3"/>
        <v>46.133605107957642</v>
      </c>
      <c r="N11" s="11">
        <f>K11/K8*100</f>
        <v>1.4429890640018299</v>
      </c>
      <c r="O11" s="9">
        <f>SUM(E11/K11*100)</f>
        <v>80.320985416938669</v>
      </c>
      <c r="P11" s="9">
        <f>SUM(G11-M11)</f>
        <v>-22.720957241633233</v>
      </c>
    </row>
    <row r="12" spans="1:16" ht="81" customHeight="1" x14ac:dyDescent="0.25">
      <c r="A12" s="2" t="s">
        <v>13</v>
      </c>
      <c r="B12" s="3"/>
      <c r="C12" s="10">
        <v>134154473.81999999</v>
      </c>
      <c r="D12" s="12">
        <v>320981367.88999999</v>
      </c>
      <c r="E12" s="12">
        <v>20309620.920000002</v>
      </c>
      <c r="F12" s="10">
        <f t="shared" si="0"/>
        <v>15.138981460469347</v>
      </c>
      <c r="G12" s="10">
        <f t="shared" si="1"/>
        <v>6.3273519748224416</v>
      </c>
      <c r="H12" s="11">
        <f>E12/E8*100</f>
        <v>6.6180245459222995</v>
      </c>
      <c r="I12" s="10">
        <v>168626300</v>
      </c>
      <c r="J12" s="12">
        <v>275884794.63999999</v>
      </c>
      <c r="K12" s="12">
        <v>15939147.32</v>
      </c>
      <c r="L12" s="10">
        <f>SUM(K12/I12*100)</f>
        <v>9.4523495563859257</v>
      </c>
      <c r="M12" s="12">
        <f t="shared" si="3"/>
        <v>5.7774649526440465</v>
      </c>
      <c r="N12" s="11">
        <f>K12/K8*100</f>
        <v>5.326831963697451</v>
      </c>
      <c r="O12" s="9">
        <f>SUM(E12/K12*100)</f>
        <v>127.41974531169589</v>
      </c>
      <c r="P12" s="9">
        <f>SUM(G12-M12)</f>
        <v>0.54988702217839514</v>
      </c>
    </row>
    <row r="13" spans="1:16" ht="48.75" customHeight="1" x14ac:dyDescent="0.25">
      <c r="A13" s="2" t="s">
        <v>14</v>
      </c>
      <c r="B13" s="3"/>
      <c r="C13" s="10">
        <v>0</v>
      </c>
      <c r="D13" s="12">
        <v>0</v>
      </c>
      <c r="E13" s="12">
        <v>0</v>
      </c>
      <c r="F13" s="10">
        <v>0</v>
      </c>
      <c r="G13" s="10">
        <v>0</v>
      </c>
      <c r="H13" s="11">
        <f>E13/E8*100</f>
        <v>0</v>
      </c>
      <c r="I13" s="10">
        <v>0</v>
      </c>
      <c r="J13" s="12">
        <v>0</v>
      </c>
      <c r="K13" s="12">
        <v>0</v>
      </c>
      <c r="L13" s="10">
        <v>0</v>
      </c>
      <c r="M13" s="12">
        <v>0</v>
      </c>
      <c r="N13" s="11">
        <f>K13/K8*100</f>
        <v>0</v>
      </c>
      <c r="O13" s="9">
        <v>0</v>
      </c>
      <c r="P13" s="9">
        <v>0</v>
      </c>
    </row>
    <row r="14" spans="1:16" ht="51" customHeight="1" x14ac:dyDescent="0.25">
      <c r="A14" s="2" t="s">
        <v>15</v>
      </c>
      <c r="B14" s="3"/>
      <c r="C14" s="10">
        <v>5716100</v>
      </c>
      <c r="D14" s="12">
        <v>2530630</v>
      </c>
      <c r="E14" s="12">
        <v>0</v>
      </c>
      <c r="F14" s="10">
        <f t="shared" si="0"/>
        <v>0</v>
      </c>
      <c r="G14" s="10">
        <v>0</v>
      </c>
      <c r="H14" s="11">
        <f>E14/E8*100</f>
        <v>0</v>
      </c>
      <c r="I14" s="10">
        <v>6134000</v>
      </c>
      <c r="J14" s="12">
        <v>10344126.33</v>
      </c>
      <c r="K14" s="12">
        <v>0</v>
      </c>
      <c r="L14" s="10">
        <f t="shared" si="2"/>
        <v>0</v>
      </c>
      <c r="M14" s="12">
        <v>0</v>
      </c>
      <c r="N14" s="11">
        <f>K14/K8*100</f>
        <v>0</v>
      </c>
      <c r="O14" s="9">
        <v>0</v>
      </c>
      <c r="P14" s="9">
        <f t="shared" ref="P14:P27" si="4">SUM(G14-M14)</f>
        <v>0</v>
      </c>
    </row>
    <row r="15" spans="1:16" ht="46.5" customHeight="1" x14ac:dyDescent="0.25">
      <c r="A15" s="2" t="s">
        <v>16</v>
      </c>
      <c r="B15" s="3"/>
      <c r="C15" s="10">
        <v>120636500</v>
      </c>
      <c r="D15" s="12">
        <v>129434240.87</v>
      </c>
      <c r="E15" s="12">
        <v>44037222.149999999</v>
      </c>
      <c r="F15" s="10">
        <f t="shared" si="0"/>
        <v>36.504061498800112</v>
      </c>
      <c r="G15" s="10">
        <f t="shared" si="1"/>
        <v>34.022853499971241</v>
      </c>
      <c r="H15" s="11">
        <f>E15/E8*100</f>
        <v>14.349820622990395</v>
      </c>
      <c r="I15" s="10">
        <v>107784600</v>
      </c>
      <c r="J15" s="12">
        <v>107920310.13</v>
      </c>
      <c r="K15" s="12">
        <v>35005169.700000003</v>
      </c>
      <c r="L15" s="10">
        <f>SUM(K15/I15*100)</f>
        <v>32.47696767441731</v>
      </c>
      <c r="M15" s="12">
        <f t="shared" si="3"/>
        <v>32.436127785245461</v>
      </c>
      <c r="N15" s="11">
        <f>K15/K8*100</f>
        <v>11.698659477137795</v>
      </c>
      <c r="O15" s="9">
        <f>SUM(E15/K15*100)</f>
        <v>125.80205303218396</v>
      </c>
      <c r="P15" s="9">
        <f>SUM(G15-M15)</f>
        <v>1.5867257147257803</v>
      </c>
    </row>
    <row r="16" spans="1:16" ht="84.75" customHeight="1" x14ac:dyDescent="0.25">
      <c r="A16" s="2" t="s">
        <v>40</v>
      </c>
      <c r="B16" s="3"/>
      <c r="C16" s="10">
        <v>97512500</v>
      </c>
      <c r="D16" s="12">
        <v>106593764.3</v>
      </c>
      <c r="E16" s="12">
        <v>31020992.539999999</v>
      </c>
      <c r="F16" s="10">
        <f t="shared" si="0"/>
        <v>31.812324102038197</v>
      </c>
      <c r="G16" s="10">
        <f t="shared" si="1"/>
        <v>29.102070598326733</v>
      </c>
      <c r="H16" s="11">
        <f>E16/E8*100</f>
        <v>10.108395960577708</v>
      </c>
      <c r="I16" s="10">
        <v>78153700</v>
      </c>
      <c r="J16" s="12">
        <v>82042727.599999994</v>
      </c>
      <c r="K16" s="12">
        <v>23880412.82</v>
      </c>
      <c r="L16" s="10">
        <f>SUM(K16/I16*100)</f>
        <v>30.555703466374595</v>
      </c>
      <c r="M16" s="12">
        <f t="shared" si="3"/>
        <v>29.107287773791668</v>
      </c>
      <c r="N16" s="11">
        <f>K16/K8*100</f>
        <v>7.9807874136561017</v>
      </c>
      <c r="O16" s="9">
        <f>SUM(E16/K16*100)</f>
        <v>129.90140821192051</v>
      </c>
      <c r="P16" s="9">
        <f>SUM(G16-M16)</f>
        <v>-5.2171754649350532E-3</v>
      </c>
    </row>
    <row r="17" spans="1:16" ht="48.75" customHeight="1" x14ac:dyDescent="0.25">
      <c r="A17" s="2" t="s">
        <v>19</v>
      </c>
      <c r="B17" s="3"/>
      <c r="C17" s="10">
        <v>92586072.099999994</v>
      </c>
      <c r="D17" s="12">
        <v>97130562.099999994</v>
      </c>
      <c r="E17" s="12">
        <v>28650683</v>
      </c>
      <c r="F17" s="10">
        <f t="shared" si="0"/>
        <v>30.94491682188989</v>
      </c>
      <c r="G17" s="10">
        <f t="shared" si="1"/>
        <v>29.497083493147009</v>
      </c>
      <c r="H17" s="11">
        <f>E17/E8*100</f>
        <v>9.3360148915787207</v>
      </c>
      <c r="I17" s="10">
        <v>73199500</v>
      </c>
      <c r="J17" s="12">
        <v>82259500</v>
      </c>
      <c r="K17" s="12">
        <v>17443216.199999999</v>
      </c>
      <c r="L17" s="10">
        <f>SUM(K17/I17*100)</f>
        <v>23.829693098996575</v>
      </c>
      <c r="M17" s="12">
        <f t="shared" si="3"/>
        <v>21.205108467714975</v>
      </c>
      <c r="N17" s="11">
        <f>K17/K8*100</f>
        <v>5.8294888514679455</v>
      </c>
      <c r="O17" s="9">
        <f>SUM(E17/K17*100)</f>
        <v>164.25114882197011</v>
      </c>
      <c r="P17" s="9">
        <f>SUM(G17-M17)</f>
        <v>8.2919750254320341</v>
      </c>
    </row>
    <row r="18" spans="1:16" ht="49.5" customHeight="1" x14ac:dyDescent="0.25">
      <c r="A18" s="2" t="s">
        <v>20</v>
      </c>
      <c r="B18" s="3"/>
      <c r="C18" s="10">
        <v>24529300</v>
      </c>
      <c r="D18" s="12">
        <v>25186700</v>
      </c>
      <c r="E18" s="12">
        <v>2356818.0699999998</v>
      </c>
      <c r="F18" s="10">
        <f t="shared" si="0"/>
        <v>9.6081749988788907</v>
      </c>
      <c r="G18" s="10">
        <f t="shared" si="1"/>
        <v>9.35739128190672</v>
      </c>
      <c r="H18" s="15">
        <f>E18/E8*100</f>
        <v>0.76798478410660653</v>
      </c>
      <c r="I18" s="10">
        <v>18761300</v>
      </c>
      <c r="J18" s="12">
        <v>24571448.260000002</v>
      </c>
      <c r="K18" s="12">
        <v>11753032.039999999</v>
      </c>
      <c r="L18" s="10">
        <f>SUM(K18/I18*100)</f>
        <v>62.645083443044989</v>
      </c>
      <c r="M18" s="12">
        <f t="shared" si="3"/>
        <v>47.832068812699276</v>
      </c>
      <c r="N18" s="11">
        <f>K18/K8*100</f>
        <v>3.9278403972385298</v>
      </c>
      <c r="O18" s="9">
        <f>SUM(E18/K18*100)</f>
        <v>20.052851570376561</v>
      </c>
      <c r="P18" s="9">
        <f t="shared" si="4"/>
        <v>-38.474677530792555</v>
      </c>
    </row>
    <row r="19" spans="1:16" ht="48.75" customHeight="1" x14ac:dyDescent="0.25">
      <c r="A19" s="2" t="s">
        <v>21</v>
      </c>
      <c r="B19" s="3"/>
      <c r="C19" s="10">
        <v>52296228.909999996</v>
      </c>
      <c r="D19" s="12">
        <v>65037583.359999999</v>
      </c>
      <c r="E19" s="12">
        <v>9219025.3100000005</v>
      </c>
      <c r="F19" s="10">
        <f t="shared" si="0"/>
        <v>17.628470545869806</v>
      </c>
      <c r="G19" s="10">
        <f t="shared" si="1"/>
        <v>14.174919844377195</v>
      </c>
      <c r="H19" s="11">
        <f>E19/E8*100</f>
        <v>3.0040804814321929</v>
      </c>
      <c r="I19" s="10">
        <v>32456200</v>
      </c>
      <c r="J19" s="12">
        <v>59717676.259999998</v>
      </c>
      <c r="K19" s="12">
        <v>11006197.48</v>
      </c>
      <c r="L19" s="10">
        <f>SUM(K19/I19*100)</f>
        <v>33.910924507490101</v>
      </c>
      <c r="M19" s="12">
        <f t="shared" si="3"/>
        <v>18.430384719058726</v>
      </c>
      <c r="N19" s="11">
        <f>K19/K8*100</f>
        <v>3.6782497431130046</v>
      </c>
      <c r="O19" s="9">
        <f>IFERROR(E19/K19*100,0)</f>
        <v>83.762128807450765</v>
      </c>
      <c r="P19" s="9">
        <f>SUM(G19-M19)</f>
        <v>-4.2554648746815307</v>
      </c>
    </row>
    <row r="20" spans="1:16" ht="51" customHeight="1" x14ac:dyDescent="0.25">
      <c r="A20" s="2" t="s">
        <v>22</v>
      </c>
      <c r="B20" s="3"/>
      <c r="C20" s="10">
        <v>9852500</v>
      </c>
      <c r="D20" s="12">
        <v>10568075.01</v>
      </c>
      <c r="E20" s="12">
        <v>1034575.01</v>
      </c>
      <c r="F20" s="10">
        <f t="shared" si="0"/>
        <v>10.500634458259325</v>
      </c>
      <c r="G20" s="10">
        <f t="shared" si="1"/>
        <v>9.7896259159878927</v>
      </c>
      <c r="H20" s="11">
        <f>E20/E8*100</f>
        <v>0.33712312197985661</v>
      </c>
      <c r="I20" s="10">
        <v>896000</v>
      </c>
      <c r="J20" s="12">
        <v>1146724</v>
      </c>
      <c r="K20" s="12">
        <v>231000</v>
      </c>
      <c r="L20" s="10">
        <f t="shared" si="2"/>
        <v>25.78125</v>
      </c>
      <c r="M20" s="12">
        <f t="shared" si="3"/>
        <v>20.144341620128294</v>
      </c>
      <c r="N20" s="11">
        <f>K20/K8*100</f>
        <v>7.7199749704936607E-2</v>
      </c>
      <c r="O20" s="9" t="s">
        <v>47</v>
      </c>
      <c r="P20" s="9">
        <f t="shared" si="4"/>
        <v>-10.354715704140402</v>
      </c>
    </row>
    <row r="21" spans="1:16" ht="51.75" customHeight="1" x14ac:dyDescent="0.25">
      <c r="A21" s="2" t="s">
        <v>23</v>
      </c>
      <c r="B21" s="3"/>
      <c r="C21" s="10">
        <v>18614800</v>
      </c>
      <c r="D21" s="12">
        <v>18929800</v>
      </c>
      <c r="E21" s="12">
        <v>5105550.67</v>
      </c>
      <c r="F21" s="10">
        <f t="shared" si="0"/>
        <v>27.427373219158945</v>
      </c>
      <c r="G21" s="10">
        <f t="shared" si="1"/>
        <v>26.970969952138958</v>
      </c>
      <c r="H21" s="11">
        <f>E21/E8*100</f>
        <v>1.6636775145929232</v>
      </c>
      <c r="I21" s="10">
        <v>16611600</v>
      </c>
      <c r="J21" s="12">
        <v>15970469.550000001</v>
      </c>
      <c r="K21" s="12">
        <v>3934143.31</v>
      </c>
      <c r="L21" s="10">
        <f>SUM(K21/I21*100)</f>
        <v>23.683108851645837</v>
      </c>
      <c r="M21" s="12">
        <f t="shared" si="3"/>
        <v>24.633861250497795</v>
      </c>
      <c r="N21" s="11">
        <f>K21/K8*100</f>
        <v>1.3147830252612589</v>
      </c>
      <c r="O21" s="9">
        <f>SUM(E21/K21*100)</f>
        <v>129.77541151138189</v>
      </c>
      <c r="P21" s="9">
        <f>SUM(G21-M21)</f>
        <v>2.3371087016411636</v>
      </c>
    </row>
    <row r="22" spans="1:16" ht="50.25" customHeight="1" x14ac:dyDescent="0.25">
      <c r="A22" s="2" t="s">
        <v>24</v>
      </c>
      <c r="B22" s="3"/>
      <c r="C22" s="10">
        <v>2824400</v>
      </c>
      <c r="D22" s="12">
        <v>2824400</v>
      </c>
      <c r="E22" s="12">
        <v>889700</v>
      </c>
      <c r="F22" s="10">
        <f t="shared" si="0"/>
        <v>31.500495680498513</v>
      </c>
      <c r="G22" s="10">
        <f t="shared" si="1"/>
        <v>31.500495680498513</v>
      </c>
      <c r="H22" s="11">
        <f>E22/E8*100</f>
        <v>0.2899146400467168</v>
      </c>
      <c r="I22" s="10">
        <v>2598200</v>
      </c>
      <c r="J22" s="12">
        <v>2823446</v>
      </c>
      <c r="K22" s="12">
        <v>1024346</v>
      </c>
      <c r="L22" s="10">
        <f>SUM(K22/I22*100)</f>
        <v>39.425217458240319</v>
      </c>
      <c r="M22" s="12">
        <f t="shared" si="3"/>
        <v>36.279992604781533</v>
      </c>
      <c r="N22" s="11">
        <f>K22/K8*100</f>
        <v>0.34233443641235062</v>
      </c>
      <c r="O22" s="9">
        <f>SUM(E22/K22*100)</f>
        <v>86.855417993529528</v>
      </c>
      <c r="P22" s="9">
        <f>SUM(G22-M22)</f>
        <v>-4.7794969242830199</v>
      </c>
    </row>
    <row r="23" spans="1:16" ht="49.5" customHeight="1" x14ac:dyDescent="0.25">
      <c r="A23" s="2" t="s">
        <v>25</v>
      </c>
      <c r="B23" s="3"/>
      <c r="C23" s="10">
        <v>2552000</v>
      </c>
      <c r="D23" s="12">
        <v>592604</v>
      </c>
      <c r="E23" s="12">
        <v>0</v>
      </c>
      <c r="F23" s="10">
        <f t="shared" si="0"/>
        <v>0</v>
      </c>
      <c r="G23" s="10">
        <f t="shared" si="1"/>
        <v>0</v>
      </c>
      <c r="H23" s="11">
        <f>E23/E8*100</f>
        <v>0</v>
      </c>
      <c r="I23" s="10">
        <v>129500</v>
      </c>
      <c r="J23" s="12">
        <v>129500</v>
      </c>
      <c r="K23" s="12">
        <v>0</v>
      </c>
      <c r="L23" s="10">
        <f>SUM(K23/I23*100)</f>
        <v>0</v>
      </c>
      <c r="M23" s="12">
        <f>SUM(K23/J23*100)</f>
        <v>0</v>
      </c>
      <c r="N23" s="11">
        <v>0</v>
      </c>
      <c r="O23" s="9">
        <f>IFERROR(E23/K23*100,0)</f>
        <v>0</v>
      </c>
      <c r="P23" s="9">
        <f>SUM(G23-M23)</f>
        <v>0</v>
      </c>
    </row>
    <row r="24" spans="1:16" ht="98.25" customHeight="1" x14ac:dyDescent="0.25">
      <c r="A24" s="2" t="s">
        <v>26</v>
      </c>
      <c r="B24" s="3"/>
      <c r="C24" s="10">
        <v>40453200</v>
      </c>
      <c r="D24" s="12">
        <v>41647217.299999997</v>
      </c>
      <c r="E24" s="12">
        <v>8895987.8900000006</v>
      </c>
      <c r="F24" s="10">
        <f t="shared" si="0"/>
        <v>21.990813804593952</v>
      </c>
      <c r="G24" s="10">
        <f t="shared" si="1"/>
        <v>21.360341618790464</v>
      </c>
      <c r="H24" s="11">
        <f>E24/E8*100</f>
        <v>2.8988165977175475</v>
      </c>
      <c r="I24" s="10">
        <v>31994500</v>
      </c>
      <c r="J24" s="12">
        <v>32988759.649999999</v>
      </c>
      <c r="K24" s="12">
        <v>7260928.2599999998</v>
      </c>
      <c r="L24" s="10">
        <f>SUM(K24/I24*100)</f>
        <v>22.694301395552362</v>
      </c>
      <c r="M24" s="12">
        <f t="shared" si="3"/>
        <v>22.010309987511157</v>
      </c>
      <c r="N24" s="11">
        <f>K24/K8*100</f>
        <v>2.4265880705519516</v>
      </c>
      <c r="O24" s="9">
        <f>SUM(E24/K24*100)</f>
        <v>122.51860328943674</v>
      </c>
      <c r="P24" s="9">
        <f>SUM(G24-M24)</f>
        <v>-0.64996836872069252</v>
      </c>
    </row>
    <row r="25" spans="1:16" ht="58.5" customHeight="1" x14ac:dyDescent="0.25">
      <c r="A25" s="2" t="s">
        <v>41</v>
      </c>
      <c r="B25" s="3"/>
      <c r="C25" s="10">
        <v>0</v>
      </c>
      <c r="D25" s="12">
        <v>0</v>
      </c>
      <c r="E25" s="12">
        <v>0</v>
      </c>
      <c r="F25" s="10">
        <v>0</v>
      </c>
      <c r="G25" s="10">
        <v>0</v>
      </c>
      <c r="H25" s="11">
        <f>E25/E8*100</f>
        <v>0</v>
      </c>
      <c r="I25" s="10">
        <v>0</v>
      </c>
      <c r="J25" s="12">
        <v>0</v>
      </c>
      <c r="K25" s="12">
        <v>0</v>
      </c>
      <c r="L25" s="10">
        <v>0</v>
      </c>
      <c r="M25" s="12">
        <v>0</v>
      </c>
      <c r="N25" s="11">
        <f>K25/K8*100</f>
        <v>0</v>
      </c>
      <c r="O25" s="9">
        <f>IFERROR(E25/K25*100,0)</f>
        <v>0</v>
      </c>
      <c r="P25" s="9">
        <f t="shared" si="4"/>
        <v>0</v>
      </c>
    </row>
    <row r="26" spans="1:16" ht="63.75" customHeight="1" x14ac:dyDescent="0.25">
      <c r="A26" s="2" t="s">
        <v>27</v>
      </c>
      <c r="B26" s="3"/>
      <c r="C26" s="10">
        <v>435200</v>
      </c>
      <c r="D26" s="12">
        <v>503520.8</v>
      </c>
      <c r="E26" s="12">
        <v>67933.95</v>
      </c>
      <c r="F26" s="10">
        <f t="shared" si="0"/>
        <v>15.60982306985294</v>
      </c>
      <c r="G26" s="10">
        <f t="shared" si="1"/>
        <v>13.491786238026313</v>
      </c>
      <c r="H26" s="11">
        <f t="shared" ref="H26:H28" si="5">E26/E9*100</f>
        <v>4.5056005147737076E-2</v>
      </c>
      <c r="I26" s="10">
        <v>847800</v>
      </c>
      <c r="J26" s="12">
        <v>847800</v>
      </c>
      <c r="K26" s="12">
        <v>131359.21</v>
      </c>
      <c r="L26" s="10">
        <f>SUM(K26/I26*100)</f>
        <v>15.494127152630336</v>
      </c>
      <c r="M26" s="12">
        <f t="shared" si="3"/>
        <v>15.494127152630336</v>
      </c>
      <c r="N26" s="11">
        <f>K26/K8*100+0.1</f>
        <v>0.14389999191964592</v>
      </c>
      <c r="O26" s="9">
        <f>IFERROR(E26/K26*100,0)</f>
        <v>51.716168207771652</v>
      </c>
      <c r="P26" s="9">
        <f>SUM(G26-M26)</f>
        <v>-2.002340914604023</v>
      </c>
    </row>
    <row r="27" spans="1:16" ht="60.75" customHeight="1" x14ac:dyDescent="0.25">
      <c r="A27" s="2" t="s">
        <v>43</v>
      </c>
      <c r="B27" s="3"/>
      <c r="C27" s="10">
        <v>3270900</v>
      </c>
      <c r="D27" s="12">
        <v>9088233.3399999999</v>
      </c>
      <c r="E27" s="12">
        <v>15280</v>
      </c>
      <c r="F27" s="10">
        <f t="shared" si="0"/>
        <v>0.46714971414595369</v>
      </c>
      <c r="G27" s="10">
        <f t="shared" si="1"/>
        <v>0.16812948598874772</v>
      </c>
      <c r="H27" s="11">
        <f>E27/E8*100+0.1</f>
        <v>0.10497908924346841</v>
      </c>
      <c r="I27" s="10">
        <v>9243400</v>
      </c>
      <c r="J27" s="12">
        <v>9243429.1699999999</v>
      </c>
      <c r="K27" s="12">
        <v>1719510.86</v>
      </c>
      <c r="L27" s="10">
        <f t="shared" si="2"/>
        <v>18.602579786658591</v>
      </c>
      <c r="M27" s="12">
        <f t="shared" si="3"/>
        <v>18.602521081470027</v>
      </c>
      <c r="N27" s="11">
        <f>K27/K8*100</f>
        <v>0.57465717751913548</v>
      </c>
      <c r="O27" s="9">
        <f>IFERROR(E27/K27*100,0)</f>
        <v>0.88862480345137207</v>
      </c>
      <c r="P27" s="9">
        <f t="shared" si="4"/>
        <v>-18.43439159548128</v>
      </c>
    </row>
    <row r="28" spans="1:16" ht="78.75" x14ac:dyDescent="0.25">
      <c r="A28" s="2" t="s">
        <v>42</v>
      </c>
      <c r="B28" s="3"/>
      <c r="C28" s="11">
        <v>0</v>
      </c>
      <c r="D28" s="12">
        <v>0</v>
      </c>
      <c r="E28" s="12">
        <v>0</v>
      </c>
      <c r="F28" s="10">
        <v>0</v>
      </c>
      <c r="G28" s="10">
        <v>0</v>
      </c>
      <c r="H28" s="11">
        <f t="shared" si="5"/>
        <v>0</v>
      </c>
      <c r="I28" s="11">
        <v>0</v>
      </c>
      <c r="J28" s="12">
        <v>20475225</v>
      </c>
      <c r="K28" s="12">
        <v>20475225</v>
      </c>
      <c r="L28" s="10">
        <f>IFERROR(K28/I28*100,0)</f>
        <v>0</v>
      </c>
      <c r="M28" s="10">
        <f>IFERROR(L28/J28*100,0)</f>
        <v>0</v>
      </c>
      <c r="N28" s="11">
        <f>K28/K8*100+0.1</f>
        <v>6.942780282044418</v>
      </c>
      <c r="O28" s="9">
        <f>IFERROR(E28/K28*100,0)</f>
        <v>0</v>
      </c>
      <c r="P28" s="9">
        <f>SUM(G28-M28)</f>
        <v>0</v>
      </c>
    </row>
    <row r="29" spans="1:16" ht="78.75" x14ac:dyDescent="0.25">
      <c r="A29" s="2" t="s">
        <v>44</v>
      </c>
      <c r="C29" s="11">
        <v>0</v>
      </c>
      <c r="D29" s="12">
        <v>40000</v>
      </c>
      <c r="E29" s="12">
        <v>40000</v>
      </c>
      <c r="F29" s="10">
        <v>0</v>
      </c>
      <c r="G29" s="10">
        <f t="shared" si="1"/>
        <v>100</v>
      </c>
      <c r="H29" s="11">
        <f>E29/E8*100+0.1</f>
        <v>0.11303426503525758</v>
      </c>
      <c r="I29" s="11">
        <v>0</v>
      </c>
      <c r="J29" s="12">
        <v>0</v>
      </c>
      <c r="K29" s="12">
        <v>0</v>
      </c>
      <c r="L29" s="10">
        <f>IFERROR(K29/I29*100,0)</f>
        <v>0</v>
      </c>
      <c r="M29" s="10">
        <f>IFERROR(L29/J29*100,0)</f>
        <v>0</v>
      </c>
      <c r="N29" s="11">
        <f>K29/K9*100</f>
        <v>0</v>
      </c>
      <c r="O29" s="9">
        <f>IFERROR(E29/K29*100,0)</f>
        <v>0</v>
      </c>
      <c r="P29" s="9">
        <f>SUM(G29-M29)</f>
        <v>100</v>
      </c>
    </row>
  </sheetData>
  <mergeCells count="18">
    <mergeCell ref="K5:K6"/>
    <mergeCell ref="L5:M5"/>
    <mergeCell ref="N5:N6"/>
    <mergeCell ref="O5:O6"/>
    <mergeCell ref="P5:P6"/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</mergeCells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4 месяца 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fu7</cp:lastModifiedBy>
  <cp:lastPrinted>2025-05-26T06:05:51Z</cp:lastPrinted>
  <dcterms:created xsi:type="dcterms:W3CDTF">2016-08-26T05:17:14Z</dcterms:created>
  <dcterms:modified xsi:type="dcterms:W3CDTF">2025-05-26T06:05:54Z</dcterms:modified>
</cp:coreProperties>
</file>